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2025\НПА за март 2025\26 марта\"/>
    </mc:Choice>
  </mc:AlternateContent>
  <xr:revisionPtr revIDLastSave="0" documentId="13_ncr:1_{3F614069-3106-4D58-A4CE-B58686EDB93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Бюджет!$E$15</definedName>
    <definedName name="LAST_CELL" localSheetId="0">Бюджет!$I$107</definedName>
    <definedName name="SIGN" localSheetId="0">Бюджет!$A$15:$G$16</definedName>
  </definedNames>
  <calcPr calcId="181029"/>
</workbook>
</file>

<file path=xl/calcChain.xml><?xml version="1.0" encoding="utf-8"?>
<calcChain xmlns="http://schemas.openxmlformats.org/spreadsheetml/2006/main">
  <c r="E110" i="1" l="1"/>
  <c r="D110" i="1"/>
  <c r="E108" i="1"/>
  <c r="D108" i="1"/>
  <c r="F109" i="1"/>
  <c r="F111" i="1"/>
  <c r="E105" i="1"/>
  <c r="D105" i="1"/>
  <c r="F106" i="1"/>
  <c r="E45" i="1"/>
  <c r="D45" i="1"/>
  <c r="E36" i="1"/>
  <c r="D36" i="1"/>
  <c r="D41" i="1"/>
  <c r="E41" i="1"/>
  <c r="F23" i="1"/>
  <c r="F24" i="1"/>
  <c r="F25" i="1"/>
  <c r="F26" i="1"/>
  <c r="F27" i="1"/>
  <c r="F28" i="1"/>
  <c r="F110" i="1" l="1"/>
  <c r="F108" i="1"/>
  <c r="E102" i="1"/>
  <c r="E101" i="1" s="1"/>
  <c r="D102" i="1"/>
  <c r="D101" i="1" s="1"/>
  <c r="F104" i="1"/>
  <c r="E99" i="1"/>
  <c r="D99" i="1"/>
  <c r="E97" i="1"/>
  <c r="D97" i="1"/>
  <c r="F107" i="1"/>
  <c r="F103" i="1"/>
  <c r="E92" i="1"/>
  <c r="D92" i="1"/>
  <c r="E90" i="1"/>
  <c r="D90" i="1"/>
  <c r="F91" i="1"/>
  <c r="E85" i="1"/>
  <c r="D85" i="1"/>
  <c r="E82" i="1"/>
  <c r="D82" i="1"/>
  <c r="E76" i="1"/>
  <c r="E75" i="1" s="1"/>
  <c r="D76" i="1"/>
  <c r="D75" i="1" s="1"/>
  <c r="E73" i="1"/>
  <c r="D73" i="1"/>
  <c r="E70" i="1"/>
  <c r="D70" i="1"/>
  <c r="E67" i="1"/>
  <c r="D67" i="1"/>
  <c r="E64" i="1"/>
  <c r="D64" i="1"/>
  <c r="F65" i="1"/>
  <c r="E61" i="1"/>
  <c r="D61" i="1"/>
  <c r="E55" i="1"/>
  <c r="D55" i="1"/>
  <c r="E52" i="1"/>
  <c r="D52" i="1"/>
  <c r="E49" i="1"/>
  <c r="D49" i="1"/>
  <c r="E47" i="1"/>
  <c r="D47" i="1"/>
  <c r="D43" i="1"/>
  <c r="F39" i="1"/>
  <c r="E22" i="1"/>
  <c r="D22" i="1"/>
  <c r="E31" i="1"/>
  <c r="D31" i="1"/>
  <c r="E29" i="1"/>
  <c r="D29" i="1"/>
  <c r="E16" i="1"/>
  <c r="D16" i="1"/>
  <c r="E18" i="1"/>
  <c r="D18" i="1"/>
  <c r="E14" i="1"/>
  <c r="D14" i="1"/>
  <c r="E11" i="1"/>
  <c r="D11" i="1"/>
  <c r="E9" i="1"/>
  <c r="D9" i="1"/>
  <c r="D21" i="1" l="1"/>
  <c r="E21" i="1"/>
  <c r="E96" i="1"/>
  <c r="E54" i="1"/>
  <c r="F64" i="1"/>
  <c r="D96" i="1"/>
  <c r="D89" i="1"/>
  <c r="E81" i="1"/>
  <c r="E66" i="1"/>
  <c r="D66" i="1"/>
  <c r="F105" i="1"/>
  <c r="E89" i="1"/>
  <c r="F102" i="1"/>
  <c r="D81" i="1"/>
  <c r="F9" i="1"/>
  <c r="D54" i="1"/>
  <c r="D13" i="1"/>
  <c r="E13" i="1"/>
  <c r="D8" i="1"/>
  <c r="E8" i="1"/>
  <c r="F100" i="1"/>
  <c r="F98" i="1"/>
  <c r="F95" i="1"/>
  <c r="F94" i="1"/>
  <c r="F93" i="1"/>
  <c r="F99" i="1"/>
  <c r="F97" i="1"/>
  <c r="F92" i="1"/>
  <c r="F88" i="1"/>
  <c r="F87" i="1"/>
  <c r="F86" i="1"/>
  <c r="F84" i="1"/>
  <c r="F83" i="1"/>
  <c r="F80" i="1"/>
  <c r="F79" i="1"/>
  <c r="F78" i="1"/>
  <c r="F77" i="1"/>
  <c r="F90" i="1"/>
  <c r="F85" i="1"/>
  <c r="F82" i="1"/>
  <c r="F76" i="1"/>
  <c r="F75" i="1"/>
  <c r="F74" i="1"/>
  <c r="F72" i="1"/>
  <c r="F71" i="1"/>
  <c r="F69" i="1"/>
  <c r="F68" i="1"/>
  <c r="F63" i="1"/>
  <c r="F62" i="1"/>
  <c r="F60" i="1"/>
  <c r="F59" i="1"/>
  <c r="F58" i="1"/>
  <c r="F57" i="1"/>
  <c r="F56" i="1"/>
  <c r="F73" i="1"/>
  <c r="F70" i="1"/>
  <c r="F67" i="1"/>
  <c r="F61" i="1"/>
  <c r="F55" i="1"/>
  <c r="F52" i="1"/>
  <c r="F49" i="1"/>
  <c r="F47" i="1"/>
  <c r="F43" i="1"/>
  <c r="F41" i="1"/>
  <c r="F31" i="1"/>
  <c r="F29" i="1"/>
  <c r="F17" i="1"/>
  <c r="F53" i="1"/>
  <c r="F51" i="1"/>
  <c r="F50" i="1"/>
  <c r="F48" i="1"/>
  <c r="F46" i="1"/>
  <c r="F45" i="1" s="1"/>
  <c r="F44" i="1"/>
  <c r="F42" i="1"/>
  <c r="F40" i="1"/>
  <c r="F38" i="1"/>
  <c r="F37" i="1"/>
  <c r="F35" i="1"/>
  <c r="F34" i="1"/>
  <c r="F33" i="1"/>
  <c r="F32" i="1"/>
  <c r="F30" i="1"/>
  <c r="F20" i="1"/>
  <c r="F19" i="1"/>
  <c r="F15" i="1"/>
  <c r="F22" i="1"/>
  <c r="F18" i="1"/>
  <c r="F16" i="1"/>
  <c r="F12" i="1"/>
  <c r="F14" i="1"/>
  <c r="F11" i="1"/>
  <c r="F10" i="1"/>
  <c r="F96" i="1" l="1"/>
  <c r="F89" i="1"/>
  <c r="F21" i="1"/>
  <c r="F66" i="1"/>
  <c r="F101" i="1"/>
  <c r="F36" i="1"/>
  <c r="F54" i="1"/>
  <c r="F81" i="1"/>
  <c r="E112" i="1"/>
  <c r="F8" i="1"/>
  <c r="D112" i="1"/>
  <c r="F13" i="1"/>
  <c r="F112" i="1" l="1"/>
</calcChain>
</file>

<file path=xl/sharedStrings.xml><?xml version="1.0" encoding="utf-8"?>
<sst xmlns="http://schemas.openxmlformats.org/spreadsheetml/2006/main" count="268" uniqueCount="86">
  <si>
    <t>Финансовое управление администрации Еткульского муниципального района</t>
  </si>
  <si>
    <t>Раздел</t>
  </si>
  <si>
    <t>Подраздел</t>
  </si>
  <si>
    <t>Наименование КФСР</t>
  </si>
  <si>
    <t>01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</si>
  <si>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</si>
  <si>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</si>
  <si>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</t>
  </si>
  <si>
    <t>Социальное обеспечение населения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</si>
  <si>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</si>
  <si>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</si>
  <si>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</si>
  <si>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</si>
  <si>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</si>
  <si>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02</t>
  </si>
  <si>
    <t>Функционирование высшего должностного лица субъекта Российской Федерации и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</si>
  <si>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</si>
  <si>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</si>
  <si>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</si>
  <si>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</si>
  <si>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</si>
  <si>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</si>
  <si>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</si>
  <si>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</si>
  <si>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</si>
  <si>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Органы юстиции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</si>
  <si>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</si>
  <si>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</si>
  <si>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</si>
  <si>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</si>
  <si>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</si>
  <si>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</si>
  <si>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</si>
  <si>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12</t>
  </si>
  <si>
    <t>Другие вопросы в области национальной экономики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</si>
  <si>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</si>
  <si>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</si>
  <si>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</si>
  <si>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07</t>
  </si>
  <si>
    <t>Молодежная политика и оздоровление детей</t>
  </si>
  <si>
    <t>08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</si>
  <si>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</si>
  <si>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</si>
  <si>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</si>
  <si>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Охрана семьи и детства</t>
  </si>
  <si>
    <t>Другие вопросы в области физической культуры и спорта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</si>
  <si>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</si>
  <si>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</si>
  <si>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</si>
  <si>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</si>
  <si>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Другие вопросы в области социальной политики</t>
  </si>
  <si>
    <t>Социальное обслуживание населения</t>
  </si>
  <si>
    <t>Транспорт</t>
  </si>
  <si>
    <t>Коммунальное хозяйство</t>
  </si>
  <si>
    <t>Физическая культура</t>
  </si>
  <si>
    <t>Массовый спорт</t>
  </si>
  <si>
    <t xml:space="preserve">по ведомственной классификации расходов </t>
  </si>
  <si>
    <t>Собрание депутатов Еткульского муниципального района</t>
  </si>
  <si>
    <t>Общегосударственные вопросы</t>
  </si>
  <si>
    <t>Социальная политика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</si>
  <si>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</si>
  <si>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Администрация Еткульского муниципального района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</si>
  <si>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</si>
  <si>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</si>
  <si>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</si>
  <si>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</si>
  <si>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</si>
  <si>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</si>
  <si>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 и кинематография</t>
  </si>
  <si>
    <t>Здравоохранение</t>
  </si>
  <si>
    <t>Спорт и физическая культура</t>
  </si>
  <si>
    <t>Управление образования администрации Еткульского муниципального района</t>
  </si>
  <si>
    <t>Управление культуры и молодежной политики администрации Еткульского муниципального района</t>
  </si>
  <si>
    <t>Управление социальной защиты населения администрации Еткульского муниципального района</t>
  </si>
  <si>
    <t>МКУ "Служба жилищно-коммунального хозяйства и инженерной инфраструктуры"</t>
  </si>
  <si>
    <t xml:space="preserve">Ассигнования </t>
  </si>
  <si>
    <t>Исполнеио</t>
  </si>
  <si>
    <t>% исполнения</t>
  </si>
  <si>
    <t>Обеспечение проведения выборов и референдумов</t>
  </si>
  <si>
    <t>Управление строительства и архитектуры администрации Еткульского муниципального района</t>
  </si>
  <si>
    <t>ИТОГО</t>
  </si>
  <si>
    <t>Исполнение бюджета Еткульского муниципального района за 2024 год</t>
  </si>
  <si>
    <t>рублей</t>
  </si>
  <si>
    <t>Контрольно - счетная палата Еткульского муниципального района</t>
  </si>
  <si>
    <t>Управление по физической культуре и спорту администрации Еткульского муниципального района</t>
  </si>
  <si>
    <t>Приложение 2                                                                    УТВЕРЖДЕНО:                           решением Собрания депутатов Еткульского муниципального района от 26.03.2025 г.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</si>
</sst>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left"/>
    </xf>
    <xf numFmtId="4" fontId="3" fillId="0" borderId="2" xfId="0" applyNumberFormat="1" applyFont="1" applyBorder="1" applyAlignment="1">
      <alignment horizontal="right"/>
    </xf>
    <xf numFmtId="10" fontId="3" fillId="0" borderId="2" xfId="0" applyNumberFormat="1" applyFont="1" applyBorder="1" applyAlignment="1">
      <alignment horizontal="right" vertical="center" wrapText="1"/>
    </xf>
    <xf numFmtId="10" fontId="1" fillId="0" borderId="3" xfId="0" applyNumberFormat="1" applyFont="1" applyBorder="1" applyAlignment="1">
      <alignment horizontal="righ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4" fontId="1" fillId="0" borderId="9" xfId="0" applyNumberFormat="1" applyFont="1" applyBorder="1" applyAlignment="1">
      <alignment horizontal="right" vertical="center" wrapText="1"/>
    </xf>
    <xf numFmtId="10" fontId="1" fillId="0" borderId="2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1" applyNumberFormat="1" applyFont="1" applyBorder="1" applyAlignment="1">
      <alignment horizontal="left" vertical="center" wrapText="1"/>
    </xf>
    <xf numFmtId="10" fontId="1" fillId="0" borderId="9" xfId="0" applyNumberFormat="1" applyFont="1" applyBorder="1" applyAlignment="1">
      <alignment horizontal="right" vertical="center" wrapText="1"/>
    </xf>
    <xf numFmtId="49" fontId="1" fillId="0" borderId="11" xfId="0" applyNumberFormat="1" applyFont="1" applyBorder="1" applyAlignment="1">
      <alignment horizontal="left" vertical="center" wrapText="1"/>
    </xf>
    <xf numFmtId="10" fontId="1" fillId="0" borderId="11" xfId="0" applyNumberFormat="1" applyFont="1" applyBorder="1" applyAlignment="1">
      <alignment horizontal="righ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right" vertical="center" wrapText="1"/>
    </xf>
    <xf numFmtId="10" fontId="1" fillId="0" borderId="1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distributed" wrapText="1" indent="1"/>
    </xf>
    <xf numFmtId="0" fontId="3" fillId="0" borderId="4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12"/>
  <sheetViews>
    <sheetView showGridLines="0" tabSelected="1" zoomScaleNormal="100" workbookViewId="0">
      <selection sqref="A1:XFD1"/>
    </sheetView>
  </sheetViews>
  <sheetFormatPr defaultRowHeight="12.75" customHeight="1" outlineLevelRow="2" x14ac:dyDescent="0.2"/>
  <cols>
    <col min="1" max="1" width="10.28515625" style="1" customWidth="1"/>
    <col min="2" max="2" width="13.7109375" style="1" customWidth="1"/>
    <col min="3" max="3" width="30.7109375" style="1" customWidth="1"/>
    <col min="4" max="4" width="17.140625" style="1" customWidth="1"/>
    <col min="5" max="5" width="17.7109375" style="1" customWidth="1"/>
    <col min="6" max="6" width="13.140625" style="1" customWidth="1"/>
    <col min="7" max="9" width="9.140625" style="1" customWidth="1"/>
    <col min="10" max="16384" width="9.140625" style="1"/>
  </cols>
  <sheetData>
    <row r="1" spans="1:9" ht="72.75" customHeight="1" x14ac:dyDescent="0.2">
      <c r="E1" s="27" t="s">
        <v>85</v>
      </c>
      <c r="F1" s="27"/>
    </row>
    <row r="2" spans="1:9" ht="21" customHeight="1" x14ac:dyDescent="0.2">
      <c r="A2" s="39" t="s">
        <v>81</v>
      </c>
      <c r="B2" s="39"/>
      <c r="C2" s="39"/>
      <c r="D2" s="39"/>
      <c r="E2" s="39"/>
      <c r="F2" s="39"/>
    </row>
    <row r="3" spans="1:9" ht="14.25" customHeight="1" x14ac:dyDescent="0.2">
      <c r="A3" s="39" t="s">
        <v>56</v>
      </c>
      <c r="B3" s="39"/>
      <c r="C3" s="39"/>
      <c r="D3" s="39"/>
      <c r="E3" s="39"/>
      <c r="F3" s="39"/>
      <c r="G3" s="2"/>
      <c r="H3" s="2"/>
      <c r="I3" s="2"/>
    </row>
    <row r="4" spans="1:9" ht="6.75" customHeight="1" x14ac:dyDescent="0.2">
      <c r="A4" s="2"/>
      <c r="B4" s="2"/>
      <c r="C4" s="2"/>
      <c r="D4" s="3"/>
      <c r="E4" s="2"/>
      <c r="F4" s="3"/>
      <c r="G4" s="3"/>
      <c r="H4" s="2"/>
      <c r="I4" s="2"/>
    </row>
    <row r="5" spans="1:9" hidden="1" x14ac:dyDescent="0.2">
      <c r="A5" s="4"/>
      <c r="B5" s="4"/>
      <c r="C5" s="4"/>
      <c r="D5" s="4"/>
      <c r="E5" s="4"/>
      <c r="F5" s="4"/>
    </row>
    <row r="6" spans="1:9" x14ac:dyDescent="0.2">
      <c r="A6" s="5"/>
      <c r="B6" s="5"/>
      <c r="C6" s="5"/>
      <c r="D6" s="5"/>
      <c r="E6" s="5"/>
      <c r="F6" s="16" t="s">
        <v>82</v>
      </c>
      <c r="G6" s="5"/>
    </row>
    <row r="7" spans="1:9" ht="25.5" x14ac:dyDescent="0.2">
      <c r="A7" s="6" t="s">
        <v>1</v>
      </c>
      <c r="B7" s="6" t="s">
        <v>2</v>
      </c>
      <c r="C7" s="6" t="s">
        <v>3</v>
      </c>
      <c r="D7" s="6" t="s">
        <v>75</v>
      </c>
      <c r="E7" s="6" t="s">
        <v>76</v>
      </c>
      <c r="F7" s="15" t="s">
        <v>77</v>
      </c>
    </row>
    <row r="8" spans="1:9" ht="12.75" customHeight="1" x14ac:dyDescent="0.2">
      <c r="A8" s="36" t="s">
        <v>57</v>
      </c>
      <c r="B8" s="37"/>
      <c r="C8" s="38"/>
      <c r="D8" s="7">
        <f>D9+D11</f>
        <v>6445175.6399999997</v>
      </c>
      <c r="E8" s="7">
        <f>E9+E11</f>
        <v>6434447.0999999996</v>
      </c>
      <c r="F8" s="13">
        <f>E8/D8</f>
        <v>0.99833541541778681</v>
      </c>
    </row>
    <row r="9" spans="1:9" outlineLevel="1" x14ac:dyDescent="0.2">
      <c r="A9" s="8" t="s">
        <v>4</v>
      </c>
      <c r="B9" s="28" t="s">
        <v>58</v>
      </c>
      <c r="C9" s="29"/>
      <c r="D9" s="7">
        <f>D10</f>
        <v>6157337.5</v>
      </c>
      <c r="E9" s="7">
        <f t="shared" ref="E9" si="0">E10</f>
        <v>6146608.96</v>
      </c>
      <c r="F9" s="13">
        <f>E9/D9</f>
        <v>0.99825760078930215</v>
      </c>
    </row>
    <row r="10" spans="1:9" ht="76.5" outlineLevel="2" x14ac:dyDescent="0.2">
      <c r="A10" s="9" t="s">
        <v>4</v>
      </c>
      <c r="B10" s="9" t="s">
        <v>5</v>
      </c>
      <c r="C10" s="9" t="s">
        <v>6</v>
      </c>
      <c r="D10" s="10">
        <v>6157337.5</v>
      </c>
      <c r="E10" s="10">
        <v>6146608.96</v>
      </c>
      <c r="F10" s="14">
        <f>E10/D10</f>
        <v>0.99825760078930215</v>
      </c>
    </row>
    <row r="11" spans="1:9" outlineLevel="1" x14ac:dyDescent="0.2">
      <c r="A11" s="8" t="s">
        <v>7</v>
      </c>
      <c r="B11" s="32" t="s">
        <v>59</v>
      </c>
      <c r="C11" s="33"/>
      <c r="D11" s="7">
        <f>D12</f>
        <v>287838.14</v>
      </c>
      <c r="E11" s="7">
        <f>E12</f>
        <v>287838.14</v>
      </c>
      <c r="F11" s="13">
        <f>E11/D11</f>
        <v>1</v>
      </c>
    </row>
    <row r="12" spans="1:9" outlineLevel="2" x14ac:dyDescent="0.2">
      <c r="A12" s="9" t="s">
        <v>7</v>
      </c>
      <c r="B12" s="9" t="s">
        <v>5</v>
      </c>
      <c r="C12" s="9" t="s">
        <v>8</v>
      </c>
      <c r="D12" s="10">
        <v>287838.14</v>
      </c>
      <c r="E12" s="10">
        <v>287838.14</v>
      </c>
      <c r="F12" s="14">
        <f>E12/D12</f>
        <v>1</v>
      </c>
    </row>
    <row r="13" spans="1:9" ht="29.25" customHeight="1" x14ac:dyDescent="0.2">
      <c r="A13" s="36" t="s">
        <v>0</v>
      </c>
      <c r="B13" s="37"/>
      <c r="C13" s="38"/>
      <c r="D13" s="7">
        <f>D14+D16+D18</f>
        <v>156085272.42000002</v>
      </c>
      <c r="E13" s="7">
        <f>E14+E16+E18</f>
        <v>144099249.65000001</v>
      </c>
      <c r="F13" s="13">
        <f t="shared" ref="F13:F20" si="1">E13/D13</f>
        <v>0.92320849632918867</v>
      </c>
    </row>
    <row r="14" spans="1:9" ht="12.75" customHeight="1" outlineLevel="1" x14ac:dyDescent="0.2">
      <c r="A14" s="8" t="s">
        <v>4</v>
      </c>
      <c r="B14" s="28" t="s">
        <v>58</v>
      </c>
      <c r="C14" s="29"/>
      <c r="D14" s="7">
        <f>D15</f>
        <v>24505589</v>
      </c>
      <c r="E14" s="7">
        <f>E15</f>
        <v>24475299.559999999</v>
      </c>
      <c r="F14" s="13">
        <f t="shared" si="1"/>
        <v>0.99876397829082986</v>
      </c>
    </row>
    <row r="15" spans="1:9" ht="63.75" outlineLevel="2" x14ac:dyDescent="0.2">
      <c r="A15" s="9" t="s">
        <v>4</v>
      </c>
      <c r="B15" s="9" t="s">
        <v>9</v>
      </c>
      <c r="C15" s="9" t="s">
        <v>10</v>
      </c>
      <c r="D15" s="10">
        <v>24505589</v>
      </c>
      <c r="E15" s="10">
        <v>24475299.559999999</v>
      </c>
      <c r="F15" s="14">
        <f>E15/D15</f>
        <v>0.99876397829082986</v>
      </c>
    </row>
    <row r="16" spans="1:9" ht="12.75" customHeight="1" outlineLevel="1" x14ac:dyDescent="0.2">
      <c r="A16" s="8" t="s">
        <v>7</v>
      </c>
      <c r="B16" s="32" t="s">
        <v>59</v>
      </c>
      <c r="C16" s="33"/>
      <c r="D16" s="7">
        <f>D17</f>
        <v>1887680</v>
      </c>
      <c r="E16" s="7">
        <f>E17</f>
        <v>1887680</v>
      </c>
      <c r="F16" s="13">
        <f t="shared" si="1"/>
        <v>1</v>
      </c>
    </row>
    <row r="17" spans="1:6" outlineLevel="2" x14ac:dyDescent="0.2">
      <c r="A17" s="9" t="s">
        <v>7</v>
      </c>
      <c r="B17" s="9" t="s">
        <v>5</v>
      </c>
      <c r="C17" s="9" t="s">
        <v>8</v>
      </c>
      <c r="D17" s="10">
        <v>1887680</v>
      </c>
      <c r="E17" s="10">
        <v>1887680</v>
      </c>
      <c r="F17" s="14">
        <f t="shared" si="1"/>
        <v>1</v>
      </c>
    </row>
    <row r="18" spans="1:6" ht="42" customHeight="1" outlineLevel="1" x14ac:dyDescent="0.2">
      <c r="A18" s="8" t="s">
        <v>11</v>
      </c>
      <c r="B18" s="34" t="s">
        <v>60</v>
      </c>
      <c r="C18" s="35"/>
      <c r="D18" s="7">
        <f>D19+D20</f>
        <v>129692003.42</v>
      </c>
      <c r="E18" s="7">
        <f>E19+E20</f>
        <v>117736270.09</v>
      </c>
      <c r="F18" s="13">
        <f t="shared" si="1"/>
        <v>0.90781441403690821</v>
      </c>
    </row>
    <row r="19" spans="1:6" ht="51" outlineLevel="2" x14ac:dyDescent="0.2">
      <c r="A19" s="9" t="s">
        <v>11</v>
      </c>
      <c r="B19" s="9" t="s">
        <v>4</v>
      </c>
      <c r="C19" s="9" t="s">
        <v>12</v>
      </c>
      <c r="D19" s="10">
        <v>35152600</v>
      </c>
      <c r="E19" s="10">
        <v>35152600</v>
      </c>
      <c r="F19" s="14">
        <f t="shared" si="1"/>
        <v>1</v>
      </c>
    </row>
    <row r="20" spans="1:6" ht="25.5" outlineLevel="2" x14ac:dyDescent="0.2">
      <c r="A20" s="9" t="s">
        <v>11</v>
      </c>
      <c r="B20" s="9" t="s">
        <v>5</v>
      </c>
      <c r="C20" s="9" t="s">
        <v>13</v>
      </c>
      <c r="D20" s="10">
        <v>94539403.420000002</v>
      </c>
      <c r="E20" s="10">
        <v>82583670.090000004</v>
      </c>
      <c r="F20" s="14">
        <f t="shared" si="1"/>
        <v>0.87353703432117558</v>
      </c>
    </row>
    <row r="21" spans="1:6" ht="12.75" customHeight="1" x14ac:dyDescent="0.2">
      <c r="A21" s="36" t="s">
        <v>61</v>
      </c>
      <c r="B21" s="37"/>
      <c r="C21" s="38"/>
      <c r="D21" s="7">
        <f>D22+D29+D31+D36+D41+D43+D45+D47+D49+D52</f>
        <v>206149395.51999998</v>
      </c>
      <c r="E21" s="7">
        <f>E22+E29+E31+E36+E41+E43+E45+E47+E49+E52</f>
        <v>148466528.91</v>
      </c>
      <c r="F21" s="13">
        <f t="shared" ref="F21:F31" si="2">E21/D21</f>
        <v>0.72018900921587337</v>
      </c>
    </row>
    <row r="22" spans="1:6" outlineLevel="1" x14ac:dyDescent="0.2">
      <c r="A22" s="8" t="s">
        <v>4</v>
      </c>
      <c r="B22" s="28" t="s">
        <v>58</v>
      </c>
      <c r="C22" s="29"/>
      <c r="D22" s="7">
        <f>D23+D24+D25+D27+D28+D26</f>
        <v>71907585.020000011</v>
      </c>
      <c r="E22" s="7">
        <f>E23+E24+E25+E27+E28+E26</f>
        <v>69972302.730000004</v>
      </c>
      <c r="F22" s="13">
        <f t="shared" si="2"/>
        <v>0.9730865347590002</v>
      </c>
    </row>
    <row r="23" spans="1:6" ht="51" outlineLevel="2" x14ac:dyDescent="0.2">
      <c r="A23" s="9" t="s">
        <v>4</v>
      </c>
      <c r="B23" s="9" t="s">
        <v>14</v>
      </c>
      <c r="C23" s="9" t="s">
        <v>15</v>
      </c>
      <c r="D23" s="10">
        <v>3611846.86</v>
      </c>
      <c r="E23" s="10">
        <v>3611846.86</v>
      </c>
      <c r="F23" s="14">
        <f t="shared" si="2"/>
        <v>1</v>
      </c>
    </row>
    <row r="24" spans="1:6" ht="76.5" outlineLevel="2" x14ac:dyDescent="0.2">
      <c r="A24" s="9" t="s">
        <v>4</v>
      </c>
      <c r="B24" s="9" t="s">
        <v>16</v>
      </c>
      <c r="C24" s="9" t="s">
        <v>17</v>
      </c>
      <c r="D24" s="10">
        <v>44251226.93</v>
      </c>
      <c r="E24" s="10">
        <v>43634819.170000002</v>
      </c>
      <c r="F24" s="14">
        <f t="shared" si="2"/>
        <v>0.98607026736286707</v>
      </c>
    </row>
    <row r="25" spans="1:6" outlineLevel="2" x14ac:dyDescent="0.2">
      <c r="A25" s="9" t="s">
        <v>4</v>
      </c>
      <c r="B25" s="9" t="s">
        <v>18</v>
      </c>
      <c r="C25" s="9" t="s">
        <v>19</v>
      </c>
      <c r="D25" s="10">
        <v>1700</v>
      </c>
      <c r="E25" s="10">
        <v>1700</v>
      </c>
      <c r="F25" s="14">
        <f t="shared" si="2"/>
        <v>1</v>
      </c>
    </row>
    <row r="26" spans="1:6" ht="25.5" outlineLevel="2" x14ac:dyDescent="0.2">
      <c r="A26" s="9" t="s">
        <v>4</v>
      </c>
      <c r="B26" s="9" t="s">
        <v>38</v>
      </c>
      <c r="C26" s="9" t="s">
        <v>78</v>
      </c>
      <c r="D26" s="10">
        <v>29129.37</v>
      </c>
      <c r="E26" s="10"/>
      <c r="F26" s="14">
        <f t="shared" si="2"/>
        <v>0</v>
      </c>
    </row>
    <row r="27" spans="1:6" outlineLevel="2" x14ac:dyDescent="0.2">
      <c r="A27" s="9" t="s">
        <v>4</v>
      </c>
      <c r="B27" s="9" t="s">
        <v>20</v>
      </c>
      <c r="C27" s="9" t="s">
        <v>21</v>
      </c>
      <c r="D27" s="10">
        <v>174723</v>
      </c>
      <c r="E27" s="10"/>
      <c r="F27" s="14">
        <f t="shared" si="2"/>
        <v>0</v>
      </c>
    </row>
    <row r="28" spans="1:6" ht="25.5" outlineLevel="2" x14ac:dyDescent="0.2">
      <c r="A28" s="9" t="s">
        <v>4</v>
      </c>
      <c r="B28" s="9" t="s">
        <v>22</v>
      </c>
      <c r="C28" s="9" t="s">
        <v>23</v>
      </c>
      <c r="D28" s="10">
        <v>23838958.859999999</v>
      </c>
      <c r="E28" s="10">
        <v>22723936.699999999</v>
      </c>
      <c r="F28" s="14">
        <f t="shared" si="2"/>
        <v>0.95322689356744839</v>
      </c>
    </row>
    <row r="29" spans="1:6" outlineLevel="1" x14ac:dyDescent="0.2">
      <c r="A29" s="8" t="s">
        <v>14</v>
      </c>
      <c r="B29" s="32" t="s">
        <v>62</v>
      </c>
      <c r="C29" s="33"/>
      <c r="D29" s="7">
        <f>D30</f>
        <v>3326300</v>
      </c>
      <c r="E29" s="7">
        <f>E30</f>
        <v>3124850</v>
      </c>
      <c r="F29" s="13">
        <f t="shared" si="2"/>
        <v>0.93943721251841383</v>
      </c>
    </row>
    <row r="30" spans="1:6" ht="25.5" outlineLevel="2" x14ac:dyDescent="0.2">
      <c r="A30" s="9" t="s">
        <v>14</v>
      </c>
      <c r="B30" s="9" t="s">
        <v>5</v>
      </c>
      <c r="C30" s="9" t="s">
        <v>24</v>
      </c>
      <c r="D30" s="10">
        <v>3326300</v>
      </c>
      <c r="E30" s="10">
        <v>3124850</v>
      </c>
      <c r="F30" s="14">
        <f t="shared" ref="F30" si="3">E30/D30</f>
        <v>0.93943721251841383</v>
      </c>
    </row>
    <row r="31" spans="1:6" ht="26.25" customHeight="1" outlineLevel="1" x14ac:dyDescent="0.2">
      <c r="A31" s="8" t="s">
        <v>5</v>
      </c>
      <c r="B31" s="32" t="s">
        <v>63</v>
      </c>
      <c r="C31" s="33"/>
      <c r="D31" s="7">
        <f>D32+D33+D34+D35</f>
        <v>11262792.5</v>
      </c>
      <c r="E31" s="7">
        <f>E32+E33+E34+E35</f>
        <v>11075324.399999999</v>
      </c>
      <c r="F31" s="13">
        <f t="shared" si="2"/>
        <v>0.98335509599417714</v>
      </c>
    </row>
    <row r="32" spans="1:6" outlineLevel="2" x14ac:dyDescent="0.2">
      <c r="A32" s="9" t="s">
        <v>5</v>
      </c>
      <c r="B32" s="9" t="s">
        <v>16</v>
      </c>
      <c r="C32" s="9" t="s">
        <v>25</v>
      </c>
      <c r="D32" s="10">
        <v>1913789.99</v>
      </c>
      <c r="E32" s="10">
        <v>1909770</v>
      </c>
      <c r="F32" s="14">
        <f t="shared" ref="F32:F35" si="4">E32/D32</f>
        <v>0.9978994612674299</v>
      </c>
    </row>
    <row r="33" spans="1:6" ht="51" outlineLevel="2" x14ac:dyDescent="0.2">
      <c r="A33" s="9" t="s">
        <v>5</v>
      </c>
      <c r="B33" s="9" t="s">
        <v>26</v>
      </c>
      <c r="C33" s="9" t="s">
        <v>27</v>
      </c>
      <c r="D33" s="10">
        <v>6388102.5099999998</v>
      </c>
      <c r="E33" s="10">
        <v>6265015.2000000002</v>
      </c>
      <c r="F33" s="14">
        <f t="shared" si="4"/>
        <v>0.98073178853856569</v>
      </c>
    </row>
    <row r="34" spans="1:6" ht="25.5" outlineLevel="2" x14ac:dyDescent="0.2">
      <c r="A34" s="9" t="s">
        <v>5</v>
      </c>
      <c r="B34" s="9" t="s">
        <v>7</v>
      </c>
      <c r="C34" s="9" t="s">
        <v>28</v>
      </c>
      <c r="D34" s="10">
        <v>2770900</v>
      </c>
      <c r="E34" s="10">
        <v>2770848</v>
      </c>
      <c r="F34" s="14">
        <f t="shared" si="4"/>
        <v>0.99998123353423074</v>
      </c>
    </row>
    <row r="35" spans="1:6" ht="38.25" outlineLevel="2" x14ac:dyDescent="0.2">
      <c r="A35" s="9" t="s">
        <v>5</v>
      </c>
      <c r="B35" s="9" t="s">
        <v>11</v>
      </c>
      <c r="C35" s="9" t="s">
        <v>29</v>
      </c>
      <c r="D35" s="10">
        <v>190000</v>
      </c>
      <c r="E35" s="10">
        <v>129691.2</v>
      </c>
      <c r="F35" s="14">
        <f t="shared" si="4"/>
        <v>0.68258526315789469</v>
      </c>
    </row>
    <row r="36" spans="1:6" outlineLevel="1" x14ac:dyDescent="0.2">
      <c r="A36" s="8" t="s">
        <v>16</v>
      </c>
      <c r="B36" s="32" t="s">
        <v>64</v>
      </c>
      <c r="C36" s="33"/>
      <c r="D36" s="7">
        <f>D37+D38+D40+D39</f>
        <v>4291424.0999999996</v>
      </c>
      <c r="E36" s="7">
        <f t="shared" ref="E36:F36" si="5">E37+E38+E40+E39</f>
        <v>3444028.2699999996</v>
      </c>
      <c r="F36" s="7">
        <f t="shared" si="5"/>
        <v>2.7016892747573573</v>
      </c>
    </row>
    <row r="37" spans="1:6" outlineLevel="2" x14ac:dyDescent="0.2">
      <c r="A37" s="9" t="s">
        <v>16</v>
      </c>
      <c r="B37" s="9" t="s">
        <v>4</v>
      </c>
      <c r="C37" s="9" t="s">
        <v>30</v>
      </c>
      <c r="D37" s="10">
        <v>791103.39</v>
      </c>
      <c r="E37" s="10">
        <v>118039.45</v>
      </c>
      <c r="F37" s="14">
        <f t="shared" ref="F37:F40" si="6">E37/D37</f>
        <v>0.14920862619486436</v>
      </c>
    </row>
    <row r="38" spans="1:6" outlineLevel="2" x14ac:dyDescent="0.2">
      <c r="A38" s="9" t="s">
        <v>16</v>
      </c>
      <c r="B38" s="9" t="s">
        <v>18</v>
      </c>
      <c r="C38" s="9" t="s">
        <v>31</v>
      </c>
      <c r="D38" s="10">
        <v>1212853.47</v>
      </c>
      <c r="E38" s="10">
        <v>1098569.67</v>
      </c>
      <c r="F38" s="14">
        <f t="shared" si="6"/>
        <v>0.90577278885964674</v>
      </c>
    </row>
    <row r="39" spans="1:6" outlineLevel="2" x14ac:dyDescent="0.2">
      <c r="A39" s="9" t="s">
        <v>16</v>
      </c>
      <c r="B39" s="9" t="s">
        <v>40</v>
      </c>
      <c r="C39" s="9" t="s">
        <v>52</v>
      </c>
      <c r="D39" s="10">
        <v>2117500</v>
      </c>
      <c r="E39" s="10">
        <v>2117500</v>
      </c>
      <c r="F39" s="14">
        <f t="shared" si="6"/>
        <v>1</v>
      </c>
    </row>
    <row r="40" spans="1:6" ht="25.5" outlineLevel="2" x14ac:dyDescent="0.2">
      <c r="A40" s="9" t="s">
        <v>16</v>
      </c>
      <c r="B40" s="9" t="s">
        <v>33</v>
      </c>
      <c r="C40" s="9" t="s">
        <v>34</v>
      </c>
      <c r="D40" s="10">
        <v>169967.24</v>
      </c>
      <c r="E40" s="10">
        <v>109919.15</v>
      </c>
      <c r="F40" s="14">
        <f t="shared" si="6"/>
        <v>0.64670785970284628</v>
      </c>
    </row>
    <row r="41" spans="1:6" ht="16.5" customHeight="1" outlineLevel="1" x14ac:dyDescent="0.2">
      <c r="A41" s="8" t="s">
        <v>9</v>
      </c>
      <c r="B41" s="30" t="s">
        <v>66</v>
      </c>
      <c r="C41" s="31"/>
      <c r="D41" s="7">
        <f>D42</f>
        <v>5186767.3600000003</v>
      </c>
      <c r="E41" s="7">
        <f>E42</f>
        <v>3827389</v>
      </c>
      <c r="F41" s="13">
        <f t="shared" ref="F41" si="7">E41/D41</f>
        <v>0.73791414465907335</v>
      </c>
    </row>
    <row r="42" spans="1:6" ht="25.5" outlineLevel="2" x14ac:dyDescent="0.2">
      <c r="A42" s="9" t="s">
        <v>9</v>
      </c>
      <c r="B42" s="9" t="s">
        <v>18</v>
      </c>
      <c r="C42" s="9" t="s">
        <v>37</v>
      </c>
      <c r="D42" s="10">
        <v>5186767.3600000003</v>
      </c>
      <c r="E42" s="10">
        <v>3827389</v>
      </c>
      <c r="F42" s="14">
        <f t="shared" ref="F42:F43" si="8">E42/D42</f>
        <v>0.73791414465907335</v>
      </c>
    </row>
    <row r="43" spans="1:6" outlineLevel="1" x14ac:dyDescent="0.2">
      <c r="A43" s="8" t="s">
        <v>38</v>
      </c>
      <c r="B43" s="32" t="s">
        <v>67</v>
      </c>
      <c r="C43" s="33"/>
      <c r="D43" s="7">
        <f>D44</f>
        <v>10000</v>
      </c>
      <c r="E43" s="7"/>
      <c r="F43" s="13">
        <f t="shared" si="8"/>
        <v>0</v>
      </c>
    </row>
    <row r="44" spans="1:6" ht="25.5" outlineLevel="2" x14ac:dyDescent="0.2">
      <c r="A44" s="9" t="s">
        <v>38</v>
      </c>
      <c r="B44" s="9" t="s">
        <v>38</v>
      </c>
      <c r="C44" s="9" t="s">
        <v>39</v>
      </c>
      <c r="D44" s="10">
        <v>10000</v>
      </c>
      <c r="E44" s="10"/>
      <c r="F44" s="14">
        <f t="shared" ref="F44" si="9">E44/D44</f>
        <v>0</v>
      </c>
    </row>
    <row r="45" spans="1:6" outlineLevel="1" x14ac:dyDescent="0.2">
      <c r="A45" s="8" t="s">
        <v>40</v>
      </c>
      <c r="B45" s="32" t="s">
        <v>68</v>
      </c>
      <c r="C45" s="33"/>
      <c r="D45" s="7">
        <f>D46</f>
        <v>119000</v>
      </c>
      <c r="E45" s="7">
        <f t="shared" ref="E45:F45" si="10">E46</f>
        <v>119000</v>
      </c>
      <c r="F45" s="7">
        <f t="shared" si="10"/>
        <v>1</v>
      </c>
    </row>
    <row r="46" spans="1:6" ht="25.5" outlineLevel="2" x14ac:dyDescent="0.2">
      <c r="A46" s="9" t="s">
        <v>40</v>
      </c>
      <c r="B46" s="9" t="s">
        <v>16</v>
      </c>
      <c r="C46" s="9" t="s">
        <v>42</v>
      </c>
      <c r="D46" s="10">
        <v>119000</v>
      </c>
      <c r="E46" s="10">
        <v>119000</v>
      </c>
      <c r="F46" s="14">
        <f t="shared" ref="F46:F47" si="11">E46/D46</f>
        <v>1</v>
      </c>
    </row>
    <row r="47" spans="1:6" outlineLevel="1" x14ac:dyDescent="0.2">
      <c r="A47" s="8" t="s">
        <v>26</v>
      </c>
      <c r="B47" s="32" t="s">
        <v>69</v>
      </c>
      <c r="C47" s="33"/>
      <c r="D47" s="7">
        <f>D48</f>
        <v>781500</v>
      </c>
      <c r="E47" s="7">
        <f>E48</f>
        <v>659849.37</v>
      </c>
      <c r="F47" s="13">
        <f t="shared" si="11"/>
        <v>0.8443370057581574</v>
      </c>
    </row>
    <row r="48" spans="1:6" ht="25.5" outlineLevel="2" x14ac:dyDescent="0.2">
      <c r="A48" s="9" t="s">
        <v>26</v>
      </c>
      <c r="B48" s="9" t="s">
        <v>26</v>
      </c>
      <c r="C48" s="9" t="s">
        <v>43</v>
      </c>
      <c r="D48" s="10">
        <v>781500</v>
      </c>
      <c r="E48" s="10">
        <v>659849.37</v>
      </c>
      <c r="F48" s="14">
        <f t="shared" ref="F48:F49" si="12">E48/D48</f>
        <v>0.8443370057581574</v>
      </c>
    </row>
    <row r="49" spans="1:6" outlineLevel="1" x14ac:dyDescent="0.2">
      <c r="A49" s="8" t="s">
        <v>7</v>
      </c>
      <c r="B49" s="32" t="s">
        <v>59</v>
      </c>
      <c r="C49" s="33"/>
      <c r="D49" s="7">
        <f>D50+D51</f>
        <v>28401360.210000001</v>
      </c>
      <c r="E49" s="7">
        <f>E50+E51</f>
        <v>20823561.32</v>
      </c>
      <c r="F49" s="13">
        <f t="shared" si="12"/>
        <v>0.73318887426624413</v>
      </c>
    </row>
    <row r="50" spans="1:6" outlineLevel="2" x14ac:dyDescent="0.2">
      <c r="A50" s="9" t="s">
        <v>7</v>
      </c>
      <c r="B50" s="9" t="s">
        <v>5</v>
      </c>
      <c r="C50" s="9" t="s">
        <v>8</v>
      </c>
      <c r="D50" s="10">
        <v>7062676.5199999996</v>
      </c>
      <c r="E50" s="10">
        <v>7062676.5199999996</v>
      </c>
      <c r="F50" s="14">
        <f t="shared" ref="F50:F52" si="13">E50/D50</f>
        <v>1</v>
      </c>
    </row>
    <row r="51" spans="1:6" outlineLevel="2" x14ac:dyDescent="0.2">
      <c r="A51" s="9" t="s">
        <v>7</v>
      </c>
      <c r="B51" s="9" t="s">
        <v>16</v>
      </c>
      <c r="C51" s="9" t="s">
        <v>44</v>
      </c>
      <c r="D51" s="10">
        <v>21338683.690000001</v>
      </c>
      <c r="E51" s="10">
        <v>13760884.800000001</v>
      </c>
      <c r="F51" s="14">
        <f t="shared" si="13"/>
        <v>0.64487974047100183</v>
      </c>
    </row>
    <row r="52" spans="1:6" outlineLevel="1" x14ac:dyDescent="0.2">
      <c r="A52" s="8" t="s">
        <v>20</v>
      </c>
      <c r="B52" s="30" t="s">
        <v>70</v>
      </c>
      <c r="C52" s="31"/>
      <c r="D52" s="7">
        <f>D53</f>
        <v>80862666.329999998</v>
      </c>
      <c r="E52" s="7">
        <f>E53</f>
        <v>35420223.82</v>
      </c>
      <c r="F52" s="13">
        <f t="shared" si="13"/>
        <v>0.43802938274939274</v>
      </c>
    </row>
    <row r="53" spans="1:6" ht="25.5" outlineLevel="2" x14ac:dyDescent="0.2">
      <c r="A53" s="9" t="s">
        <v>20</v>
      </c>
      <c r="B53" s="9" t="s">
        <v>18</v>
      </c>
      <c r="C53" s="9" t="s">
        <v>45</v>
      </c>
      <c r="D53" s="10">
        <v>80862666.329999998</v>
      </c>
      <c r="E53" s="10">
        <v>35420223.82</v>
      </c>
      <c r="F53" s="14">
        <f t="shared" ref="F53:F60" si="14">E53/D53</f>
        <v>0.43802938274939274</v>
      </c>
    </row>
    <row r="54" spans="1:6" ht="34.5" customHeight="1" x14ac:dyDescent="0.2">
      <c r="A54" s="36" t="s">
        <v>71</v>
      </c>
      <c r="B54" s="37"/>
      <c r="C54" s="38"/>
      <c r="D54" s="7">
        <f>D55+D61+D64</f>
        <v>936528203.28999996</v>
      </c>
      <c r="E54" s="7">
        <f>E55+E61+E64</f>
        <v>918539762.30000007</v>
      </c>
      <c r="F54" s="13">
        <f t="shared" si="14"/>
        <v>0.98079241935607819</v>
      </c>
    </row>
    <row r="55" spans="1:6" outlineLevel="1" x14ac:dyDescent="0.2">
      <c r="A55" s="8" t="s">
        <v>38</v>
      </c>
      <c r="B55" s="32" t="s">
        <v>67</v>
      </c>
      <c r="C55" s="33"/>
      <c r="D55" s="7">
        <f>SUM(D56:D60)</f>
        <v>902126869.12</v>
      </c>
      <c r="E55" s="7">
        <f>SUM(E56:E60)</f>
        <v>884166736.71000004</v>
      </c>
      <c r="F55" s="13">
        <f t="shared" si="14"/>
        <v>0.98009134521453778</v>
      </c>
    </row>
    <row r="56" spans="1:6" outlineLevel="2" x14ac:dyDescent="0.2">
      <c r="A56" s="9" t="s">
        <v>38</v>
      </c>
      <c r="B56" s="9" t="s">
        <v>4</v>
      </c>
      <c r="C56" s="9" t="s">
        <v>46</v>
      </c>
      <c r="D56" s="10">
        <v>216623483.61000001</v>
      </c>
      <c r="E56" s="10">
        <v>214403692.06</v>
      </c>
      <c r="F56" s="14">
        <f t="shared" si="14"/>
        <v>0.98975276589127137</v>
      </c>
    </row>
    <row r="57" spans="1:6" outlineLevel="2" x14ac:dyDescent="0.2">
      <c r="A57" s="9" t="s">
        <v>38</v>
      </c>
      <c r="B57" s="9" t="s">
        <v>14</v>
      </c>
      <c r="C57" s="9" t="s">
        <v>47</v>
      </c>
      <c r="D57" s="10">
        <v>565937774.10000002</v>
      </c>
      <c r="E57" s="10">
        <v>552619164.08000004</v>
      </c>
      <c r="F57" s="14">
        <f t="shared" si="14"/>
        <v>0.97646629960125864</v>
      </c>
    </row>
    <row r="58" spans="1:6" outlineLevel="2" x14ac:dyDescent="0.2">
      <c r="A58" s="9" t="s">
        <v>38</v>
      </c>
      <c r="B58" s="9" t="s">
        <v>5</v>
      </c>
      <c r="C58" s="9" t="s">
        <v>48</v>
      </c>
      <c r="D58" s="10">
        <v>65905046.549999997</v>
      </c>
      <c r="E58" s="10">
        <v>64007200.619999997</v>
      </c>
      <c r="F58" s="14">
        <f t="shared" si="14"/>
        <v>0.97120332919330898</v>
      </c>
    </row>
    <row r="59" spans="1:6" ht="25.5" outlineLevel="2" x14ac:dyDescent="0.2">
      <c r="A59" s="9" t="s">
        <v>38</v>
      </c>
      <c r="B59" s="9" t="s">
        <v>38</v>
      </c>
      <c r="C59" s="9" t="s">
        <v>39</v>
      </c>
      <c r="D59" s="10">
        <v>754494.7</v>
      </c>
      <c r="E59" s="10">
        <v>736070.27</v>
      </c>
      <c r="F59" s="14">
        <f t="shared" si="14"/>
        <v>0.97558043813959205</v>
      </c>
    </row>
    <row r="60" spans="1:6" ht="25.5" outlineLevel="2" x14ac:dyDescent="0.2">
      <c r="A60" s="9" t="s">
        <v>38</v>
      </c>
      <c r="B60" s="9" t="s">
        <v>26</v>
      </c>
      <c r="C60" s="9" t="s">
        <v>49</v>
      </c>
      <c r="D60" s="10">
        <v>52906070.159999996</v>
      </c>
      <c r="E60" s="10">
        <v>52400609.68</v>
      </c>
      <c r="F60" s="14">
        <f t="shared" si="14"/>
        <v>0.99044607776628713</v>
      </c>
    </row>
    <row r="61" spans="1:6" outlineLevel="1" x14ac:dyDescent="0.2">
      <c r="A61" s="8" t="s">
        <v>7</v>
      </c>
      <c r="B61" s="32" t="s">
        <v>59</v>
      </c>
      <c r="C61" s="33"/>
      <c r="D61" s="7">
        <f>D62+D63</f>
        <v>31247234.169999998</v>
      </c>
      <c r="E61" s="7">
        <f>E62+E63</f>
        <v>31218925.589999996</v>
      </c>
      <c r="F61" s="13">
        <f t="shared" ref="F61:F63" si="15">E61/D61</f>
        <v>0.99909404525706214</v>
      </c>
    </row>
    <row r="62" spans="1:6" outlineLevel="2" x14ac:dyDescent="0.2">
      <c r="A62" s="9" t="s">
        <v>7</v>
      </c>
      <c r="B62" s="9" t="s">
        <v>5</v>
      </c>
      <c r="C62" s="9" t="s">
        <v>8</v>
      </c>
      <c r="D62" s="10">
        <v>21586359.579999998</v>
      </c>
      <c r="E62" s="10">
        <v>21586359.579999998</v>
      </c>
      <c r="F62" s="14">
        <f t="shared" si="15"/>
        <v>1</v>
      </c>
    </row>
    <row r="63" spans="1:6" outlineLevel="2" x14ac:dyDescent="0.2">
      <c r="A63" s="9" t="s">
        <v>7</v>
      </c>
      <c r="B63" s="9" t="s">
        <v>16</v>
      </c>
      <c r="C63" s="9" t="s">
        <v>44</v>
      </c>
      <c r="D63" s="10">
        <v>9660874.5899999999</v>
      </c>
      <c r="E63" s="10">
        <v>9632566.0099999998</v>
      </c>
      <c r="F63" s="14">
        <f t="shared" si="15"/>
        <v>0.99706977047095691</v>
      </c>
    </row>
    <row r="64" spans="1:6" outlineLevel="2" x14ac:dyDescent="0.2">
      <c r="A64" s="8" t="s">
        <v>20</v>
      </c>
      <c r="B64" s="30" t="s">
        <v>70</v>
      </c>
      <c r="C64" s="31"/>
      <c r="D64" s="7">
        <f>D65</f>
        <v>3154100</v>
      </c>
      <c r="E64" s="7">
        <f>E65</f>
        <v>3154100</v>
      </c>
      <c r="F64" s="13">
        <f t="shared" ref="F64:F69" si="16">E64/D64</f>
        <v>1</v>
      </c>
    </row>
    <row r="65" spans="1:6" outlineLevel="2" x14ac:dyDescent="0.2">
      <c r="A65" s="9" t="s">
        <v>20</v>
      </c>
      <c r="B65" s="9" t="s">
        <v>14</v>
      </c>
      <c r="C65" s="9" t="s">
        <v>55</v>
      </c>
      <c r="D65" s="10">
        <v>3154100</v>
      </c>
      <c r="E65" s="10">
        <v>3154100</v>
      </c>
      <c r="F65" s="14">
        <f t="shared" ref="F65" si="17">E65/D65</f>
        <v>1</v>
      </c>
    </row>
    <row r="66" spans="1:6" ht="24.75" customHeight="1" x14ac:dyDescent="0.2">
      <c r="A66" s="36" t="s">
        <v>72</v>
      </c>
      <c r="B66" s="37"/>
      <c r="C66" s="38"/>
      <c r="D66" s="7">
        <f>D67+D70+D73</f>
        <v>95456653.660000011</v>
      </c>
      <c r="E66" s="7">
        <f>E67+E70+E73</f>
        <v>95330247.429999992</v>
      </c>
      <c r="F66" s="13">
        <f t="shared" si="16"/>
        <v>0.99867577350395864</v>
      </c>
    </row>
    <row r="67" spans="1:6" outlineLevel="1" x14ac:dyDescent="0.2">
      <c r="A67" s="8" t="s">
        <v>38</v>
      </c>
      <c r="B67" s="32" t="s">
        <v>67</v>
      </c>
      <c r="C67" s="33"/>
      <c r="D67" s="7">
        <f>D68+D69</f>
        <v>37200060.32</v>
      </c>
      <c r="E67" s="7">
        <f>E68+E69</f>
        <v>37104526.32</v>
      </c>
      <c r="F67" s="13">
        <f t="shared" si="16"/>
        <v>0.99743188588464093</v>
      </c>
    </row>
    <row r="68" spans="1:6" outlineLevel="2" x14ac:dyDescent="0.2">
      <c r="A68" s="9" t="s">
        <v>38</v>
      </c>
      <c r="B68" s="9" t="s">
        <v>5</v>
      </c>
      <c r="C68" s="9" t="s">
        <v>48</v>
      </c>
      <c r="D68" s="10">
        <v>33528705.32</v>
      </c>
      <c r="E68" s="10">
        <v>33528705.32</v>
      </c>
      <c r="F68" s="14">
        <f t="shared" si="16"/>
        <v>1</v>
      </c>
    </row>
    <row r="69" spans="1:6" ht="25.5" outlineLevel="2" x14ac:dyDescent="0.2">
      <c r="A69" s="9" t="s">
        <v>38</v>
      </c>
      <c r="B69" s="9" t="s">
        <v>38</v>
      </c>
      <c r="C69" s="9" t="s">
        <v>39</v>
      </c>
      <c r="D69" s="10">
        <v>3671355</v>
      </c>
      <c r="E69" s="10">
        <v>3575821</v>
      </c>
      <c r="F69" s="14">
        <f t="shared" si="16"/>
        <v>0.97397854470624601</v>
      </c>
    </row>
    <row r="70" spans="1:6" outlineLevel="1" x14ac:dyDescent="0.2">
      <c r="A70" s="8" t="s">
        <v>40</v>
      </c>
      <c r="B70" s="32" t="s">
        <v>68</v>
      </c>
      <c r="C70" s="33"/>
      <c r="D70" s="7">
        <f>D71+D72</f>
        <v>57124175.609999999</v>
      </c>
      <c r="E70" s="7">
        <f>E71+E72</f>
        <v>57093303.379999995</v>
      </c>
      <c r="F70" s="13">
        <f t="shared" ref="F70:F72" si="18">E70/D70</f>
        <v>0.99945955929043462</v>
      </c>
    </row>
    <row r="71" spans="1:6" outlineLevel="2" x14ac:dyDescent="0.2">
      <c r="A71" s="9" t="s">
        <v>40</v>
      </c>
      <c r="B71" s="9" t="s">
        <v>4</v>
      </c>
      <c r="C71" s="9" t="s">
        <v>41</v>
      </c>
      <c r="D71" s="10">
        <v>46539363.369999997</v>
      </c>
      <c r="E71" s="10">
        <v>46539363.369999997</v>
      </c>
      <c r="F71" s="14">
        <f t="shared" si="18"/>
        <v>1</v>
      </c>
    </row>
    <row r="72" spans="1:6" ht="25.5" outlineLevel="2" x14ac:dyDescent="0.2">
      <c r="A72" s="9" t="s">
        <v>40</v>
      </c>
      <c r="B72" s="9" t="s">
        <v>16</v>
      </c>
      <c r="C72" s="9" t="s">
        <v>42</v>
      </c>
      <c r="D72" s="10">
        <v>10584812.24</v>
      </c>
      <c r="E72" s="10">
        <v>10553940.01</v>
      </c>
      <c r="F72" s="14">
        <f t="shared" si="18"/>
        <v>0.99708334646850572</v>
      </c>
    </row>
    <row r="73" spans="1:6" outlineLevel="1" x14ac:dyDescent="0.2">
      <c r="A73" s="8" t="s">
        <v>7</v>
      </c>
      <c r="B73" s="32" t="s">
        <v>59</v>
      </c>
      <c r="C73" s="33"/>
      <c r="D73" s="7">
        <f>D74</f>
        <v>1132417.73</v>
      </c>
      <c r="E73" s="7">
        <f>E74</f>
        <v>1132417.73</v>
      </c>
      <c r="F73" s="13">
        <f t="shared" ref="F73:F80" si="19">E73/D73</f>
        <v>1</v>
      </c>
    </row>
    <row r="74" spans="1:6" outlineLevel="2" x14ac:dyDescent="0.2">
      <c r="A74" s="9" t="s">
        <v>7</v>
      </c>
      <c r="B74" s="9" t="s">
        <v>5</v>
      </c>
      <c r="C74" s="9" t="s">
        <v>8</v>
      </c>
      <c r="D74" s="10">
        <v>1132417.73</v>
      </c>
      <c r="E74" s="10">
        <v>1132417.73</v>
      </c>
      <c r="F74" s="14">
        <f t="shared" si="19"/>
        <v>1</v>
      </c>
    </row>
    <row r="75" spans="1:6" ht="35.25" customHeight="1" x14ac:dyDescent="0.2">
      <c r="A75" s="36" t="s">
        <v>73</v>
      </c>
      <c r="B75" s="37"/>
      <c r="C75" s="38"/>
      <c r="D75" s="7">
        <f>D76</f>
        <v>225976954.74000001</v>
      </c>
      <c r="E75" s="7">
        <f>E76</f>
        <v>223959039.25</v>
      </c>
      <c r="F75" s="13">
        <f t="shared" si="19"/>
        <v>0.99107025983104458</v>
      </c>
    </row>
    <row r="76" spans="1:6" outlineLevel="1" x14ac:dyDescent="0.2">
      <c r="A76" s="8" t="s">
        <v>7</v>
      </c>
      <c r="B76" s="32" t="s">
        <v>59</v>
      </c>
      <c r="C76" s="33"/>
      <c r="D76" s="7">
        <f>D77+D78+D79+D80</f>
        <v>225976954.74000001</v>
      </c>
      <c r="E76" s="7">
        <f>E77+E78+E79+E80</f>
        <v>223959039.25</v>
      </c>
      <c r="F76" s="13">
        <f t="shared" si="19"/>
        <v>0.99107025983104458</v>
      </c>
    </row>
    <row r="77" spans="1:6" ht="25.5" outlineLevel="2" x14ac:dyDescent="0.2">
      <c r="A77" s="9" t="s">
        <v>7</v>
      </c>
      <c r="B77" s="9" t="s">
        <v>14</v>
      </c>
      <c r="C77" s="9" t="s">
        <v>51</v>
      </c>
      <c r="D77" s="10">
        <v>67290724</v>
      </c>
      <c r="E77" s="10">
        <v>67290724</v>
      </c>
      <c r="F77" s="14">
        <f t="shared" si="19"/>
        <v>1</v>
      </c>
    </row>
    <row r="78" spans="1:6" outlineLevel="2" x14ac:dyDescent="0.2">
      <c r="A78" s="9" t="s">
        <v>7</v>
      </c>
      <c r="B78" s="9" t="s">
        <v>5</v>
      </c>
      <c r="C78" s="9" t="s">
        <v>8</v>
      </c>
      <c r="D78" s="10">
        <v>82622530.739999995</v>
      </c>
      <c r="E78" s="10">
        <v>81823352.780000001</v>
      </c>
      <c r="F78" s="14">
        <f t="shared" si="19"/>
        <v>0.99032736043253289</v>
      </c>
    </row>
    <row r="79" spans="1:6" outlineLevel="2" x14ac:dyDescent="0.2">
      <c r="A79" s="9" t="s">
        <v>7</v>
      </c>
      <c r="B79" s="9" t="s">
        <v>16</v>
      </c>
      <c r="C79" s="9" t="s">
        <v>44</v>
      </c>
      <c r="D79" s="10">
        <v>45198100</v>
      </c>
      <c r="E79" s="10">
        <v>44651843.710000001</v>
      </c>
      <c r="F79" s="14">
        <f t="shared" si="19"/>
        <v>0.98791417581712504</v>
      </c>
    </row>
    <row r="80" spans="1:6" ht="25.5" outlineLevel="2" x14ac:dyDescent="0.2">
      <c r="A80" s="9" t="s">
        <v>7</v>
      </c>
      <c r="B80" s="9" t="s">
        <v>9</v>
      </c>
      <c r="C80" s="9" t="s">
        <v>50</v>
      </c>
      <c r="D80" s="10">
        <v>30865600</v>
      </c>
      <c r="E80" s="10">
        <v>30193118.760000002</v>
      </c>
      <c r="F80" s="14">
        <f t="shared" si="19"/>
        <v>0.97821259784355408</v>
      </c>
    </row>
    <row r="81" spans="1:6" ht="25.5" customHeight="1" x14ac:dyDescent="0.2">
      <c r="A81" s="36" t="s">
        <v>74</v>
      </c>
      <c r="B81" s="37"/>
      <c r="C81" s="38"/>
      <c r="D81" s="7">
        <f>D82+D85</f>
        <v>296723490.19</v>
      </c>
      <c r="E81" s="7">
        <f>E82+E85</f>
        <v>273541273.86000001</v>
      </c>
      <c r="F81" s="13">
        <f t="shared" ref="F81:F84" si="20">E81/D81</f>
        <v>0.92187266227167997</v>
      </c>
    </row>
    <row r="82" spans="1:6" outlineLevel="1" x14ac:dyDescent="0.2">
      <c r="A82" s="8" t="s">
        <v>16</v>
      </c>
      <c r="B82" s="32" t="s">
        <v>64</v>
      </c>
      <c r="C82" s="33"/>
      <c r="D82" s="7">
        <f>D83+D84</f>
        <v>192026852.34999999</v>
      </c>
      <c r="E82" s="7">
        <f>E83+E84</f>
        <v>191623252.67999998</v>
      </c>
      <c r="F82" s="13">
        <f t="shared" si="20"/>
        <v>0.99789821233301068</v>
      </c>
    </row>
    <row r="83" spans="1:6" outlineLevel="2" x14ac:dyDescent="0.2">
      <c r="A83" s="9" t="s">
        <v>16</v>
      </c>
      <c r="B83" s="9" t="s">
        <v>40</v>
      </c>
      <c r="C83" s="9" t="s">
        <v>52</v>
      </c>
      <c r="D83" s="10">
        <v>15664815.25</v>
      </c>
      <c r="E83" s="10">
        <v>15433696.949999999</v>
      </c>
      <c r="F83" s="14">
        <f t="shared" si="20"/>
        <v>0.98524602452620691</v>
      </c>
    </row>
    <row r="84" spans="1:6" ht="25.5" outlineLevel="2" x14ac:dyDescent="0.2">
      <c r="A84" s="9" t="s">
        <v>16</v>
      </c>
      <c r="B84" s="9" t="s">
        <v>26</v>
      </c>
      <c r="C84" s="9" t="s">
        <v>32</v>
      </c>
      <c r="D84" s="10">
        <v>176362037.09999999</v>
      </c>
      <c r="E84" s="10">
        <v>176189555.72999999</v>
      </c>
      <c r="F84" s="14">
        <f t="shared" si="20"/>
        <v>0.99902200398205765</v>
      </c>
    </row>
    <row r="85" spans="1:6" outlineLevel="1" x14ac:dyDescent="0.2">
      <c r="A85" s="8" t="s">
        <v>18</v>
      </c>
      <c r="B85" s="40" t="s">
        <v>65</v>
      </c>
      <c r="C85" s="41"/>
      <c r="D85" s="7">
        <f>D86+D87+D88</f>
        <v>104696637.84</v>
      </c>
      <c r="E85" s="7">
        <f>E86+E87+E88</f>
        <v>81918021.180000007</v>
      </c>
      <c r="F85" s="13">
        <f t="shared" ref="F85:F88" si="21">E85/D85</f>
        <v>0.78243220479715081</v>
      </c>
    </row>
    <row r="86" spans="1:6" outlineLevel="2" x14ac:dyDescent="0.2">
      <c r="A86" s="9" t="s">
        <v>18</v>
      </c>
      <c r="B86" s="9" t="s">
        <v>14</v>
      </c>
      <c r="C86" s="9" t="s">
        <v>53</v>
      </c>
      <c r="D86" s="10">
        <v>75895563.260000005</v>
      </c>
      <c r="E86" s="10">
        <v>55485458.25</v>
      </c>
      <c r="F86" s="14">
        <f t="shared" si="21"/>
        <v>0.73107644065991206</v>
      </c>
    </row>
    <row r="87" spans="1:6" outlineLevel="2" x14ac:dyDescent="0.2">
      <c r="A87" s="9" t="s">
        <v>18</v>
      </c>
      <c r="B87" s="9" t="s">
        <v>5</v>
      </c>
      <c r="C87" s="9" t="s">
        <v>35</v>
      </c>
      <c r="D87" s="10">
        <v>13289376.279999999</v>
      </c>
      <c r="E87" s="10">
        <v>13288982.140000001</v>
      </c>
      <c r="F87" s="14">
        <f t="shared" si="21"/>
        <v>0.99997034172321597</v>
      </c>
    </row>
    <row r="88" spans="1:6" ht="25.5" outlineLevel="2" x14ac:dyDescent="0.2">
      <c r="A88" s="9" t="s">
        <v>18</v>
      </c>
      <c r="B88" s="9" t="s">
        <v>18</v>
      </c>
      <c r="C88" s="9" t="s">
        <v>36</v>
      </c>
      <c r="D88" s="10">
        <v>15511698.300000001</v>
      </c>
      <c r="E88" s="10">
        <v>13143580.789999999</v>
      </c>
      <c r="F88" s="14">
        <f t="shared" si="21"/>
        <v>0.84733344704106306</v>
      </c>
    </row>
    <row r="89" spans="1:6" ht="27.75" customHeight="1" x14ac:dyDescent="0.2">
      <c r="A89" s="36" t="s">
        <v>84</v>
      </c>
      <c r="B89" s="37"/>
      <c r="C89" s="38"/>
      <c r="D89" s="7">
        <f>D90+D92</f>
        <v>41697892.210000001</v>
      </c>
      <c r="E89" s="7">
        <f>E90+E92</f>
        <v>24200907.16</v>
      </c>
      <c r="F89" s="13">
        <f t="shared" ref="F89:F95" si="22">E89/D89</f>
        <v>0.58038682238705896</v>
      </c>
    </row>
    <row r="90" spans="1:6" outlineLevel="1" x14ac:dyDescent="0.2">
      <c r="A90" s="8" t="s">
        <v>7</v>
      </c>
      <c r="B90" s="32" t="s">
        <v>59</v>
      </c>
      <c r="C90" s="33"/>
      <c r="D90" s="7">
        <f>D91</f>
        <v>312300</v>
      </c>
      <c r="E90" s="7">
        <f>E91</f>
        <v>312300</v>
      </c>
      <c r="F90" s="13">
        <f t="shared" si="22"/>
        <v>1</v>
      </c>
    </row>
    <row r="91" spans="1:6" outlineLevel="2" x14ac:dyDescent="0.2">
      <c r="A91" s="9" t="s">
        <v>7</v>
      </c>
      <c r="B91" s="9" t="s">
        <v>5</v>
      </c>
      <c r="C91" s="9" t="s">
        <v>8</v>
      </c>
      <c r="D91" s="10">
        <v>312300</v>
      </c>
      <c r="E91" s="10">
        <v>312300</v>
      </c>
      <c r="F91" s="18">
        <f t="shared" si="22"/>
        <v>1</v>
      </c>
    </row>
    <row r="92" spans="1:6" outlineLevel="1" x14ac:dyDescent="0.2">
      <c r="A92" s="8" t="s">
        <v>20</v>
      </c>
      <c r="B92" s="30" t="s">
        <v>70</v>
      </c>
      <c r="C92" s="31"/>
      <c r="D92" s="7">
        <f>D93+D94+D95</f>
        <v>41385592.210000001</v>
      </c>
      <c r="E92" s="7">
        <f>E93+E94+E95</f>
        <v>23888607.16</v>
      </c>
      <c r="F92" s="13">
        <f t="shared" si="22"/>
        <v>0.57722037753582744</v>
      </c>
    </row>
    <row r="93" spans="1:6" outlineLevel="2" x14ac:dyDescent="0.2">
      <c r="A93" s="9" t="s">
        <v>20</v>
      </c>
      <c r="B93" s="9" t="s">
        <v>4</v>
      </c>
      <c r="C93" s="9" t="s">
        <v>54</v>
      </c>
      <c r="D93" s="10">
        <v>31218694.210000001</v>
      </c>
      <c r="E93" s="10">
        <v>13721709.16</v>
      </c>
      <c r="F93" s="14">
        <f t="shared" si="22"/>
        <v>0.43953501282589358</v>
      </c>
    </row>
    <row r="94" spans="1:6" outlineLevel="2" x14ac:dyDescent="0.2">
      <c r="A94" s="9" t="s">
        <v>20</v>
      </c>
      <c r="B94" s="9" t="s">
        <v>14</v>
      </c>
      <c r="C94" s="9" t="s">
        <v>55</v>
      </c>
      <c r="D94" s="10">
        <v>7476364</v>
      </c>
      <c r="E94" s="10">
        <v>7476364</v>
      </c>
      <c r="F94" s="14">
        <f t="shared" si="22"/>
        <v>1</v>
      </c>
    </row>
    <row r="95" spans="1:6" ht="25.5" outlineLevel="2" x14ac:dyDescent="0.2">
      <c r="A95" s="9" t="s">
        <v>20</v>
      </c>
      <c r="B95" s="9" t="s">
        <v>18</v>
      </c>
      <c r="C95" s="9" t="s">
        <v>45</v>
      </c>
      <c r="D95" s="10">
        <v>2690534</v>
      </c>
      <c r="E95" s="10">
        <v>2690534</v>
      </c>
      <c r="F95" s="14">
        <f t="shared" si="22"/>
        <v>1</v>
      </c>
    </row>
    <row r="96" spans="1:6" x14ac:dyDescent="0.2">
      <c r="A96" s="42" t="s">
        <v>83</v>
      </c>
      <c r="B96" s="37"/>
      <c r="C96" s="38"/>
      <c r="D96" s="7">
        <f>D97+D99</f>
        <v>5154648.16</v>
      </c>
      <c r="E96" s="7">
        <f>E97+E99</f>
        <v>5150590.8</v>
      </c>
      <c r="F96" s="13">
        <f t="shared" ref="F96:F98" si="23">E96/D96</f>
        <v>0.99921287353199284</v>
      </c>
    </row>
    <row r="97" spans="1:6" outlineLevel="1" x14ac:dyDescent="0.2">
      <c r="A97" s="8" t="s">
        <v>4</v>
      </c>
      <c r="B97" s="8"/>
      <c r="C97" s="8"/>
      <c r="D97" s="7">
        <f>D98</f>
        <v>4192292.17</v>
      </c>
      <c r="E97" s="7">
        <f>E98</f>
        <v>4188234.81</v>
      </c>
      <c r="F97" s="13">
        <f t="shared" si="23"/>
        <v>0.99903218577439945</v>
      </c>
    </row>
    <row r="98" spans="1:6" ht="63.75" outlineLevel="2" x14ac:dyDescent="0.2">
      <c r="A98" s="9" t="s">
        <v>4</v>
      </c>
      <c r="B98" s="9" t="s">
        <v>9</v>
      </c>
      <c r="C98" s="9" t="s">
        <v>10</v>
      </c>
      <c r="D98" s="10">
        <v>4192292.17</v>
      </c>
      <c r="E98" s="10">
        <v>4188234.81</v>
      </c>
      <c r="F98" s="14">
        <f t="shared" si="23"/>
        <v>0.99903218577439945</v>
      </c>
    </row>
    <row r="99" spans="1:6" outlineLevel="1" x14ac:dyDescent="0.2">
      <c r="A99" s="8" t="s">
        <v>7</v>
      </c>
      <c r="B99" s="8"/>
      <c r="C99" s="8"/>
      <c r="D99" s="7">
        <f>D100</f>
        <v>962355.99</v>
      </c>
      <c r="E99" s="7">
        <f>E100</f>
        <v>962355.99</v>
      </c>
      <c r="F99" s="13">
        <f t="shared" ref="F99:F100" si="24">E99/D99</f>
        <v>1</v>
      </c>
    </row>
    <row r="100" spans="1:6" outlineLevel="2" x14ac:dyDescent="0.2">
      <c r="A100" s="9" t="s">
        <v>7</v>
      </c>
      <c r="B100" s="9" t="s">
        <v>5</v>
      </c>
      <c r="C100" s="9" t="s">
        <v>8</v>
      </c>
      <c r="D100" s="10">
        <v>962355.99</v>
      </c>
      <c r="E100" s="10">
        <v>962355.99</v>
      </c>
      <c r="F100" s="14">
        <f t="shared" si="24"/>
        <v>1</v>
      </c>
    </row>
    <row r="101" spans="1:6" ht="26.25" customHeight="1" x14ac:dyDescent="0.2">
      <c r="A101" s="42" t="s">
        <v>79</v>
      </c>
      <c r="B101" s="37"/>
      <c r="C101" s="38"/>
      <c r="D101" s="7">
        <f>D102+D105+D108+D110</f>
        <v>194185354.33000001</v>
      </c>
      <c r="E101" s="7">
        <f>E102+E105+E108+E110</f>
        <v>185975262.21000001</v>
      </c>
      <c r="F101" s="13">
        <f t="shared" ref="F101:F107" si="25">E101/D101</f>
        <v>0.95772033298635018</v>
      </c>
    </row>
    <row r="102" spans="1:6" ht="12.75" customHeight="1" x14ac:dyDescent="0.2">
      <c r="A102" s="8" t="s">
        <v>4</v>
      </c>
      <c r="B102" s="8"/>
      <c r="C102" s="8"/>
      <c r="D102" s="7">
        <f>D103+D104</f>
        <v>8591580</v>
      </c>
      <c r="E102" s="7">
        <f>E103+E104</f>
        <v>8122920.2800000003</v>
      </c>
      <c r="F102" s="13">
        <f t="shared" si="25"/>
        <v>0.94545127671510942</v>
      </c>
    </row>
    <row r="103" spans="1:6" ht="76.5" x14ac:dyDescent="0.2">
      <c r="A103" s="9" t="s">
        <v>4</v>
      </c>
      <c r="B103" s="9" t="s">
        <v>16</v>
      </c>
      <c r="C103" s="9" t="s">
        <v>17</v>
      </c>
      <c r="D103" s="10">
        <v>7356580</v>
      </c>
      <c r="E103" s="10">
        <v>7207920.2800000003</v>
      </c>
      <c r="F103" s="14">
        <f t="shared" si="25"/>
        <v>0.97979227847722727</v>
      </c>
    </row>
    <row r="104" spans="1:6" ht="12.75" customHeight="1" x14ac:dyDescent="0.2">
      <c r="A104" s="9" t="s">
        <v>4</v>
      </c>
      <c r="B104" s="9" t="s">
        <v>22</v>
      </c>
      <c r="C104" s="9" t="s">
        <v>23</v>
      </c>
      <c r="D104" s="17">
        <v>1235000</v>
      </c>
      <c r="E104" s="17">
        <v>915000</v>
      </c>
      <c r="F104" s="14">
        <f t="shared" si="25"/>
        <v>0.74089068825910931</v>
      </c>
    </row>
    <row r="105" spans="1:6" ht="12.75" customHeight="1" x14ac:dyDescent="0.2">
      <c r="A105" s="8" t="s">
        <v>18</v>
      </c>
      <c r="B105" s="40" t="s">
        <v>65</v>
      </c>
      <c r="C105" s="41"/>
      <c r="D105" s="7">
        <f>D107+D106</f>
        <v>12028317.550000001</v>
      </c>
      <c r="E105" s="7">
        <f>E107+E106</f>
        <v>4425083.55</v>
      </c>
      <c r="F105" s="13">
        <f t="shared" si="25"/>
        <v>0.36788881999544482</v>
      </c>
    </row>
    <row r="106" spans="1:6" ht="12.75" customHeight="1" x14ac:dyDescent="0.2">
      <c r="A106" s="19" t="s">
        <v>18</v>
      </c>
      <c r="B106" s="20" t="s">
        <v>5</v>
      </c>
      <c r="C106" s="9" t="s">
        <v>35</v>
      </c>
      <c r="D106" s="17">
        <v>11811017.550000001</v>
      </c>
      <c r="E106" s="17">
        <v>4357783.55</v>
      </c>
      <c r="F106" s="14">
        <f t="shared" si="25"/>
        <v>0.36895919691525642</v>
      </c>
    </row>
    <row r="107" spans="1:6" ht="25.5" x14ac:dyDescent="0.2">
      <c r="A107" s="9" t="s">
        <v>18</v>
      </c>
      <c r="B107" s="24" t="s">
        <v>18</v>
      </c>
      <c r="C107" s="24" t="s">
        <v>36</v>
      </c>
      <c r="D107" s="25">
        <v>217300</v>
      </c>
      <c r="E107" s="25">
        <v>67300</v>
      </c>
      <c r="F107" s="26">
        <f t="shared" si="25"/>
        <v>0.30971007823285779</v>
      </c>
    </row>
    <row r="108" spans="1:6" x14ac:dyDescent="0.2">
      <c r="A108" s="8" t="s">
        <v>40</v>
      </c>
      <c r="B108" s="32" t="s">
        <v>68</v>
      </c>
      <c r="C108" s="33"/>
      <c r="D108" s="7">
        <f>D109</f>
        <v>117359928.84</v>
      </c>
      <c r="E108" s="7">
        <f>E109</f>
        <v>117359928.84</v>
      </c>
      <c r="F108" s="13">
        <f t="shared" ref="F108:F110" si="26">E108/D108</f>
        <v>1</v>
      </c>
    </row>
    <row r="109" spans="1:6" x14ac:dyDescent="0.2">
      <c r="A109" s="9" t="s">
        <v>40</v>
      </c>
      <c r="B109" s="19" t="s">
        <v>4</v>
      </c>
      <c r="C109" s="19" t="s">
        <v>41</v>
      </c>
      <c r="D109" s="17">
        <v>117359928.84</v>
      </c>
      <c r="E109" s="17">
        <v>117359928.84</v>
      </c>
      <c r="F109" s="21">
        <f>E109/D109</f>
        <v>1</v>
      </c>
    </row>
    <row r="110" spans="1:6" x14ac:dyDescent="0.2">
      <c r="A110" s="8" t="s">
        <v>20</v>
      </c>
      <c r="B110" s="30" t="s">
        <v>70</v>
      </c>
      <c r="C110" s="31"/>
      <c r="D110" s="7">
        <f>D111</f>
        <v>56205527.939999998</v>
      </c>
      <c r="E110" s="7">
        <f>E111</f>
        <v>56067329.539999999</v>
      </c>
      <c r="F110" s="13">
        <f t="shared" si="26"/>
        <v>0.99754119558938181</v>
      </c>
    </row>
    <row r="111" spans="1:6" x14ac:dyDescent="0.2">
      <c r="A111" s="9" t="s">
        <v>20</v>
      </c>
      <c r="B111" s="22" t="s">
        <v>14</v>
      </c>
      <c r="C111" s="22" t="s">
        <v>55</v>
      </c>
      <c r="D111" s="17">
        <v>56205527.939999998</v>
      </c>
      <c r="E111" s="17">
        <v>56067329.539999999</v>
      </c>
      <c r="F111" s="23">
        <f>E111/D111</f>
        <v>0.99754119558938181</v>
      </c>
    </row>
    <row r="112" spans="1:6" ht="12.75" customHeight="1" x14ac:dyDescent="0.2">
      <c r="A112" s="11"/>
      <c r="B112" s="11"/>
      <c r="C112" s="11" t="s">
        <v>80</v>
      </c>
      <c r="D112" s="12">
        <f>D8+D13+D21+D54+D66+D75+D81+D89+D96+D101</f>
        <v>2164403040.1600003</v>
      </c>
      <c r="E112" s="12">
        <f>E8+E13+E21+E54+E66+E75+E81+E89+E96+E101</f>
        <v>2025697308.6700001</v>
      </c>
      <c r="F112" s="13">
        <f t="shared" ref="F112" si="27">E112/D112</f>
        <v>0.93591501725124793</v>
      </c>
    </row>
  </sheetData>
  <mergeCells count="42">
    <mergeCell ref="B108:C108"/>
    <mergeCell ref="B110:C110"/>
    <mergeCell ref="A101:C101"/>
    <mergeCell ref="B105:C105"/>
    <mergeCell ref="A89:C89"/>
    <mergeCell ref="B90:C90"/>
    <mergeCell ref="B92:C92"/>
    <mergeCell ref="A96:C96"/>
    <mergeCell ref="A54:C54"/>
    <mergeCell ref="B22:C22"/>
    <mergeCell ref="B29:C29"/>
    <mergeCell ref="B31:C31"/>
    <mergeCell ref="B36:C36"/>
    <mergeCell ref="B43:C43"/>
    <mergeCell ref="B45:C45"/>
    <mergeCell ref="B47:C47"/>
    <mergeCell ref="B49:C49"/>
    <mergeCell ref="B52:C52"/>
    <mergeCell ref="B82:C82"/>
    <mergeCell ref="B85:C85"/>
    <mergeCell ref="B55:C55"/>
    <mergeCell ref="B61:C61"/>
    <mergeCell ref="A66:C66"/>
    <mergeCell ref="B67:C67"/>
    <mergeCell ref="B70:C70"/>
    <mergeCell ref="B73:C73"/>
    <mergeCell ref="B64:C64"/>
    <mergeCell ref="A75:C75"/>
    <mergeCell ref="B76:C76"/>
    <mergeCell ref="A81:C81"/>
    <mergeCell ref="E1:F1"/>
    <mergeCell ref="B9:C9"/>
    <mergeCell ref="B41:C41"/>
    <mergeCell ref="B11:C11"/>
    <mergeCell ref="B16:C16"/>
    <mergeCell ref="B18:C18"/>
    <mergeCell ref="A21:C21"/>
    <mergeCell ref="A13:C13"/>
    <mergeCell ref="B14:C14"/>
    <mergeCell ref="A2:F2"/>
    <mergeCell ref="A3:F3"/>
    <mergeCell ref="A8:C8"/>
  </mergeCell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rep:2.55.0.29</dc:description>
  <cp:lastModifiedBy>Ирина Павлушова</cp:lastModifiedBy>
  <cp:lastPrinted>2025-03-06T05:28:14Z</cp:lastPrinted>
  <dcterms:created xsi:type="dcterms:W3CDTF">2023-02-14T10:27:36Z</dcterms:created>
  <dcterms:modified xsi:type="dcterms:W3CDTF">2025-03-27T04:34:13Z</dcterms:modified>
</cp:coreProperties>
</file>